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8" yWindow="-108" windowWidth="23256" windowHeight="12576"/>
  </bookViews>
  <sheets>
    <sheet name="Hoja1" sheetId="1" r:id="rId1"/>
    <sheet name="Hoja2" sheetId="2"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5" i="1" l="1"/>
  <c r="G84" i="1"/>
  <c r="G83" i="1"/>
  <c r="G82" i="1"/>
  <c r="F86" i="1"/>
  <c r="F85" i="1"/>
  <c r="F84" i="1"/>
  <c r="F83" i="1"/>
  <c r="F82" i="1"/>
</calcChain>
</file>

<file path=xl/sharedStrings.xml><?xml version="1.0" encoding="utf-8"?>
<sst xmlns="http://schemas.openxmlformats.org/spreadsheetml/2006/main" count="84" uniqueCount="70">
  <si>
    <t>ANEXO B</t>
  </si>
  <si>
    <t>INFORMACION GENERAL DE LA ENTIDAD</t>
  </si>
  <si>
    <t>1. IDENTIFICACION</t>
  </si>
  <si>
    <t>1.1 NOMBRE O RAZON SOCIAL</t>
  </si>
  <si>
    <t>Compañía Especializada de Productos Agricolas SAECA (CEPAGRO S.A.E.C.A.)</t>
  </si>
  <si>
    <t>1.2 ANTECEDENTES DE CONSTITUCION SOCIAL Y REFORMAS ESTATURIAS</t>
  </si>
  <si>
    <t>1.3 REGISTRO UNICO DEL CONTRIBUYENTE</t>
  </si>
  <si>
    <t>80056516-9</t>
  </si>
  <si>
    <t>1.4 ACTIVIDAD PRINCIPAL SEGÚN INSCRIPCION EN EL RUC</t>
  </si>
  <si>
    <t>Comercio al por mayor de fertilizantes y agroquímicos</t>
  </si>
  <si>
    <t>1.5 ACTIVIDAD/ES SECUNDARIA/S SEGÚN INSCRIPCION EN EL RUC</t>
  </si>
  <si>
    <t>Otras actividades de servicios financieros, excepto la financiación de planes de seguros y de pensiones</t>
  </si>
  <si>
    <t>Cultivo de otros cereales y otras semillas oleaginosas</t>
  </si>
  <si>
    <t xml:space="preserve">Comercio al por mayor de combustibles sólidos, líquidos y gaseosos y de productos conexos </t>
  </si>
  <si>
    <t xml:space="preserve">Comercio al por mayor de productos químicos industriales </t>
  </si>
  <si>
    <t xml:space="preserve">Comercio al por mayor de otros productos </t>
  </si>
  <si>
    <t xml:space="preserve">Comercio al por menor de combustible para vehículos automotores en comercios especializados </t>
  </si>
  <si>
    <t xml:space="preserve">Comercio al por menor de flores, plantas, semillas, fertilizantes y artículos para jardín </t>
  </si>
  <si>
    <t>CEPAGRO SAECA fue constituida por escritura pública Nro 235 de fecha 02 de julio de dos mil nueve, cuyos estatutos fueron inscriptos en el Registro Público de comercio, bajo el Nro 777, folio 8661 y siguientes, de fecha 31 de agosto de 2009. Posteriormente los estatutos presentaron modificaciones de acuerdo a las necesidades y dinámica de los negocios, los cuales fueron registradas en las escrituras que mencionan a continuación: Escritura Nro 120 de fecha 28/11/2011;por Escritura Nro 32 de fecha 23/12/2014; por Escritura Nro 33 de fecha 30/05/2016; por Escritura Nro 60 de fecha 12/06/2018; por Escritura Nro 18 de fecha 05/07/2018, y finalmente por Escritura N° 243 de fecha 31 de Mayo de 2019.</t>
  </si>
  <si>
    <t xml:space="preserve">1.6 DOMICILIO LEGAL </t>
  </si>
  <si>
    <t>Avda.Mcal.Lopez N° 3811 c/Dr.Morra - Edificio Mcal.Center - 6to. Piso</t>
  </si>
  <si>
    <t>1.7 TELEFONO</t>
  </si>
  <si>
    <t>(595) 981 620 746</t>
  </si>
  <si>
    <t>1.8 FAX</t>
  </si>
  <si>
    <t>No Aplicable</t>
  </si>
  <si>
    <t>administracion@cepagro.com</t>
  </si>
  <si>
    <t>1.9 E-MAIL</t>
  </si>
  <si>
    <t>1.10 SITIO PAGINA WEB</t>
  </si>
  <si>
    <t>http://www.cepagro.com</t>
  </si>
  <si>
    <t>2. ADMINISTRACION</t>
  </si>
  <si>
    <t>CARGO</t>
  </si>
  <si>
    <t>NOMBRE Y APELLIDO</t>
  </si>
  <si>
    <t>Representante(s) Legal(es)</t>
  </si>
  <si>
    <t>Presidente</t>
  </si>
  <si>
    <t>Ing. Pedro Pablo Seall Melgarejo</t>
  </si>
  <si>
    <t>Director</t>
  </si>
  <si>
    <t>Ing.Carlos Andres Oleñik Memmel</t>
  </si>
  <si>
    <t>Vicepresidente - Director</t>
  </si>
  <si>
    <t>Lic.Lilia Ayala de Silva</t>
  </si>
  <si>
    <t xml:space="preserve">Sindico </t>
  </si>
  <si>
    <t>Ing.Juan Ignacio Racca</t>
  </si>
  <si>
    <t>Plana Ejecutiva</t>
  </si>
  <si>
    <t>Gerente Administriva</t>
  </si>
  <si>
    <t xml:space="preserve">Lic.Lilia Ayala de Silva </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</si>
  <si>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</si>
  <si>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</si>
  <si>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</si>
  <si>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</si>
  <si>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</si>
  <si>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</si>
  <si>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</si>
  <si>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</si>
  <si>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Nro.</t>
  </si>
  <si>
    <t>Accionista</t>
  </si>
  <si>
    <t>Cantidad de Acciones</t>
  </si>
  <si>
    <t>Clase</t>
  </si>
  <si>
    <t>Voto</t>
  </si>
  <si>
    <t>Monto</t>
  </si>
  <si>
    <t>% de participacion del capital Integrado</t>
  </si>
  <si>
    <t>Pedro P.Seall</t>
  </si>
  <si>
    <t>Ordinaria</t>
  </si>
  <si>
    <t>Multiple</t>
  </si>
  <si>
    <t>Carlos A.Oleñik</t>
  </si>
  <si>
    <t>Gustavo D. Seall</t>
  </si>
  <si>
    <t>Annauki SA</t>
  </si>
  <si>
    <t>4. AUDITOR EXTERNO INDEPENDIENTE</t>
  </si>
  <si>
    <t>4.1 AUDITOR EXTERNO INDEPENDIENTE DESIGNADO</t>
  </si>
  <si>
    <t>4.2 NUMERO DE INSCRIPCION EN EL REGISTRO DE LA CNV</t>
  </si>
  <si>
    <t xml:space="preserve">Información al </t>
  </si>
  <si>
    <t>En Proceso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</si>
</sst>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 #,##0_ ;_ * \-#,##0_ ;_ * &quot;-&quot;_ ;_ @_ "/>
  </numFmts>
  <fonts count="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
    <xf numFmtId="0" fontId="0" fillId="0" borderId="0" xfId="0"/>
    <xf numFmtId="14" fontId="0" fillId="0" borderId="0" xfId="0" applyNumberFormat="1"/>
    <xf numFmtId="0" fontId="0" fillId="0" borderId="0" xfId="0" applyAlignment="1">
      <alignment horizontal="left" indent="1"/>
    </xf>
    <xf numFmtId="0" fontId="2" fillId="0" borderId="0" xfId="0" applyFont="1"/>
    <xf numFmtId="0" fontId="2" fillId="0" borderId="0" xfId="0" applyFont="1" applyAlignment="1">
      <alignment horizontal="left" indent="1"/>
    </xf>
    <xf numFmtId="0" fontId="3" fillId="0" borderId="0" xfId="3" applyAlignment="1">
      <alignment horizontal="left" indent="1"/>
    </xf>
    <xf numFmtId="41" fontId="0" fillId="0" borderId="6" xfId="1" applyFont="1" applyBorder="1"/>
    <xf numFmtId="41" fontId="0" fillId="0" borderId="7" xfId="1" applyFont="1" applyBorder="1" applyAlignment="1">
      <alignment horizontal="center"/>
    </xf>
    <xf numFmtId="41" fontId="2" fillId="0" borderId="1" xfId="0" applyNumberFormat="1" applyFont="1" applyBorder="1"/>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8" xfId="0" applyBorder="1"/>
    <xf numFmtId="0" fontId="0" fillId="0" borderId="9" xfId="0" applyBorder="1"/>
    <xf numFmtId="0" fontId="0" fillId="0" borderId="10" xfId="0" applyBorder="1"/>
    <xf numFmtId="41" fontId="0" fillId="0" borderId="8" xfId="1" applyFont="1" applyBorder="1"/>
    <xf numFmtId="41" fontId="0" fillId="0" borderId="9" xfId="1" applyFont="1" applyBorder="1"/>
    <xf numFmtId="41" fontId="0" fillId="0" borderId="10" xfId="1" applyFont="1" applyBorder="1"/>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9" fontId="0" fillId="0" borderId="8" xfId="2" applyFont="1" applyBorder="1" applyAlignment="1">
      <alignment horizontal="center"/>
    </xf>
    <xf numFmtId="9" fontId="0" fillId="0" borderId="9" xfId="2" applyFont="1" applyBorder="1" applyAlignment="1">
      <alignment horizontal="center"/>
    </xf>
    <xf numFmtId="9" fontId="0" fillId="0" borderId="10" xfId="2" applyFont="1" applyBorder="1" applyAlignment="1">
      <alignment horizontal="center"/>
    </xf>
    <xf numFmtId="0" fontId="2" fillId="0" borderId="0" xfId="0" applyFont="1" applyBorder="1" applyAlignment="1">
      <alignment horizontal="center"/>
    </xf>
    <xf numFmtId="0" fontId="0" fillId="0" borderId="0" xfId="0" applyAlignment="1">
      <alignment horizontal="left" vertical="center" wrapText="1" inden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cepagr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2"/>
  <sheetViews>
    <sheetView showGridLines="0" tabSelected="1" topLeftCell="A76" workbookViewId="0">
      <selection activeCell="D92" sqref="D92"/>
    </sheetView>
  </sheetViews>
  <sheetFormatPr baseColWidth="10" defaultRowHeight="14.4" x14ac:dyDescent="0.3"/>
  <cols>
    <col min="1" max="1" width="14.5546875" customWidth="1"/>
    <col min="2" max="2" width="15.88671875" customWidth="1"/>
    <col min="3" max="3" width="28.6640625" bestFit="1" customWidth="1"/>
    <col min="4" max="4" width="15.44140625" bestFit="1" customWidth="1"/>
    <col min="5" max="5" width="13" customWidth="1"/>
    <col min="6" max="6" width="14.5546875" bestFit="1" customWidth="1"/>
    <col min="7" max="7" width="12.77734375" customWidth="1"/>
    <col min="8" max="8" width="7.5546875" customWidth="1"/>
    <col min="9" max="9" width="7" customWidth="1"/>
  </cols>
  <sheetData>
    <row r="1" spans="1:7" ht="15" thickBot="1" x14ac:dyDescent="0.35"/>
    <row r="2" spans="1:7" ht="15" thickBot="1" x14ac:dyDescent="0.35">
      <c r="A2" s="25" t="s">
        <v>0</v>
      </c>
      <c r="B2" s="26"/>
      <c r="C2" s="26"/>
      <c r="D2" s="26"/>
      <c r="E2" s="26"/>
      <c r="F2" s="26"/>
      <c r="G2" s="27"/>
    </row>
    <row r="3" spans="1:7" x14ac:dyDescent="0.3">
      <c r="A3" s="23"/>
      <c r="B3" s="23"/>
      <c r="C3" s="23"/>
      <c r="D3" s="23"/>
      <c r="E3" s="23"/>
      <c r="F3" s="23"/>
      <c r="G3" s="23"/>
    </row>
    <row r="4" spans="1:7" x14ac:dyDescent="0.3">
      <c r="A4" s="3" t="s">
        <v>1</v>
      </c>
    </row>
    <row r="6" spans="1:7" x14ac:dyDescent="0.3">
      <c r="A6" s="3" t="s">
        <v>68</v>
      </c>
      <c r="B6" s="1">
        <v>44012</v>
      </c>
    </row>
    <row r="9" spans="1:7" x14ac:dyDescent="0.3">
      <c r="A9" s="3" t="s">
        <v>2</v>
      </c>
    </row>
    <row r="11" spans="1:7" x14ac:dyDescent="0.3">
      <c r="A11" s="4" t="s">
        <v>3</v>
      </c>
    </row>
    <row r="12" spans="1:7" x14ac:dyDescent="0.3">
      <c r="A12" s="2"/>
    </row>
    <row r="13" spans="1:7" x14ac:dyDescent="0.3">
      <c r="A13" s="2" t="s">
        <v>4</v>
      </c>
    </row>
    <row r="14" spans="1:7" x14ac:dyDescent="0.3">
      <c r="A14" s="2"/>
    </row>
    <row r="15" spans="1:7" x14ac:dyDescent="0.3">
      <c r="A15" s="4" t="s">
        <v>5</v>
      </c>
    </row>
    <row r="17" spans="1:5" ht="14.4" customHeight="1" x14ac:dyDescent="0.3">
      <c r="A17" s="24" t="s">
        <v>18</v>
      </c>
      <c r="B17" s="24"/>
      <c r="C17" s="24"/>
      <c r="D17" s="24"/>
      <c r="E17" s="24"/>
    </row>
    <row r="18" spans="1:5" x14ac:dyDescent="0.3">
      <c r="A18" s="24"/>
      <c r="B18" s="24"/>
      <c r="C18" s="24"/>
      <c r="D18" s="24"/>
      <c r="E18" s="24"/>
    </row>
    <row r="19" spans="1:5" x14ac:dyDescent="0.3">
      <c r="A19" s="24"/>
      <c r="B19" s="24"/>
      <c r="C19" s="24"/>
      <c r="D19" s="24"/>
      <c r="E19" s="24"/>
    </row>
    <row r="20" spans="1:5" x14ac:dyDescent="0.3">
      <c r="A20" s="24"/>
      <c r="B20" s="24"/>
      <c r="C20" s="24"/>
      <c r="D20" s="24"/>
      <c r="E20" s="24"/>
    </row>
    <row r="21" spans="1:5" x14ac:dyDescent="0.3">
      <c r="A21" s="24"/>
      <c r="B21" s="24"/>
      <c r="C21" s="24"/>
      <c r="D21" s="24"/>
      <c r="E21" s="24"/>
    </row>
    <row r="22" spans="1:5" ht="52.2" customHeight="1" x14ac:dyDescent="0.3">
      <c r="A22" s="24"/>
      <c r="B22" s="24"/>
      <c r="C22" s="24"/>
      <c r="D22" s="24"/>
      <c r="E22" s="24"/>
    </row>
    <row r="24" spans="1:5" x14ac:dyDescent="0.3">
      <c r="A24" s="4" t="s">
        <v>6</v>
      </c>
    </row>
    <row r="26" spans="1:5" x14ac:dyDescent="0.3">
      <c r="A26" s="2" t="s">
        <v>7</v>
      </c>
    </row>
    <row r="28" spans="1:5" x14ac:dyDescent="0.3">
      <c r="A28" s="4" t="s">
        <v>8</v>
      </c>
    </row>
    <row r="30" spans="1:5" x14ac:dyDescent="0.3">
      <c r="A30" s="2" t="s">
        <v>9</v>
      </c>
    </row>
    <row r="32" spans="1:5" x14ac:dyDescent="0.3">
      <c r="A32" s="4" t="s">
        <v>10</v>
      </c>
    </row>
    <row r="34" spans="1:1" x14ac:dyDescent="0.3">
      <c r="A34" s="2" t="s">
        <v>12</v>
      </c>
    </row>
    <row r="35" spans="1:1" x14ac:dyDescent="0.3">
      <c r="A35" s="2" t="s">
        <v>13</v>
      </c>
    </row>
    <row r="36" spans="1:1" x14ac:dyDescent="0.3">
      <c r="A36" s="2" t="s">
        <v>14</v>
      </c>
    </row>
    <row r="37" spans="1:1" x14ac:dyDescent="0.3">
      <c r="A37" s="2" t="s">
        <v>15</v>
      </c>
    </row>
    <row r="38" spans="1:1" x14ac:dyDescent="0.3">
      <c r="A38" s="2" t="s">
        <v>16</v>
      </c>
    </row>
    <row r="39" spans="1:1" x14ac:dyDescent="0.3">
      <c r="A39" s="2" t="s">
        <v>17</v>
      </c>
    </row>
    <row r="40" spans="1:1" x14ac:dyDescent="0.3">
      <c r="A40" s="2" t="s">
        <v>11</v>
      </c>
    </row>
    <row r="42" spans="1:1" x14ac:dyDescent="0.3">
      <c r="A42" s="4" t="s">
        <v>19</v>
      </c>
    </row>
    <row r="44" spans="1:1" x14ac:dyDescent="0.3">
      <c r="A44" s="2" t="s">
        <v>20</v>
      </c>
    </row>
    <row r="46" spans="1:1" x14ac:dyDescent="0.3">
      <c r="A46" s="4" t="s">
        <v>21</v>
      </c>
    </row>
    <row r="48" spans="1:1" x14ac:dyDescent="0.3">
      <c r="A48" s="2" t="s">
        <v>22</v>
      </c>
    </row>
    <row r="50" spans="1:5" x14ac:dyDescent="0.3">
      <c r="A50" s="4" t="s">
        <v>23</v>
      </c>
    </row>
    <row r="52" spans="1:5" x14ac:dyDescent="0.3">
      <c r="A52" s="2" t="s">
        <v>24</v>
      </c>
    </row>
    <row r="54" spans="1:5" x14ac:dyDescent="0.3">
      <c r="A54" s="4" t="s">
        <v>26</v>
      </c>
    </row>
    <row r="56" spans="1:5" x14ac:dyDescent="0.3">
      <c r="A56" s="2" t="s">
        <v>25</v>
      </c>
    </row>
    <row r="58" spans="1:5" x14ac:dyDescent="0.3">
      <c r="A58" s="4" t="s">
        <v>27</v>
      </c>
    </row>
    <row r="60" spans="1:5" x14ac:dyDescent="0.3">
      <c r="A60" s="5" t="s">
        <v>28</v>
      </c>
    </row>
    <row r="62" spans="1:5" x14ac:dyDescent="0.3">
      <c r="A62" s="3" t="s">
        <v>29</v>
      </c>
    </row>
    <row r="63" spans="1:5" ht="15" thickBot="1" x14ac:dyDescent="0.35"/>
    <row r="64" spans="1:5" ht="15" thickBot="1" x14ac:dyDescent="0.35">
      <c r="A64" s="25" t="s">
        <v>30</v>
      </c>
      <c r="B64" s="26"/>
      <c r="C64" s="25" t="s">
        <v>31</v>
      </c>
      <c r="D64" s="26"/>
      <c r="E64" s="27"/>
    </row>
    <row r="65" spans="1:5" x14ac:dyDescent="0.3">
      <c r="A65" s="3" t="s">
        <v>32</v>
      </c>
    </row>
    <row r="66" spans="1:5" x14ac:dyDescent="0.3">
      <c r="A66" t="s">
        <v>33</v>
      </c>
      <c r="C66" t="s">
        <v>34</v>
      </c>
    </row>
    <row r="67" spans="1:5" x14ac:dyDescent="0.3">
      <c r="A67" t="s">
        <v>37</v>
      </c>
      <c r="C67" t="s">
        <v>36</v>
      </c>
    </row>
    <row r="68" spans="1:5" x14ac:dyDescent="0.3">
      <c r="A68" t="s">
        <v>35</v>
      </c>
      <c r="C68" t="s">
        <v>38</v>
      </c>
    </row>
    <row r="69" spans="1:5" x14ac:dyDescent="0.3">
      <c r="A69" t="s">
        <v>39</v>
      </c>
      <c r="C69" t="s">
        <v>40</v>
      </c>
    </row>
    <row r="70" spans="1:5" x14ac:dyDescent="0.3">
      <c r="A70" s="3" t="s">
        <v>41</v>
      </c>
      <c r="B70" s="3"/>
    </row>
    <row r="71" spans="1:5" x14ac:dyDescent="0.3">
      <c r="A71" t="s">
        <v>42</v>
      </c>
      <c r="C71" t="s">
        <v>43</v>
      </c>
    </row>
    <row r="73" spans="1:5" x14ac:dyDescent="0.3">
      <c r="A73" s="3" t="s">
        <v>44</v>
      </c>
    </row>
    <row r="74" spans="1:5" ht="15" thickBot="1" x14ac:dyDescent="0.35"/>
    <row r="75" spans="1:5" ht="15" thickBot="1" x14ac:dyDescent="0.35">
      <c r="A75" s="25" t="s">
        <v>45</v>
      </c>
      <c r="B75" s="26"/>
      <c r="C75" s="26"/>
      <c r="D75" s="26"/>
      <c r="E75" s="27"/>
    </row>
    <row r="76" spans="1:5" ht="48.6" customHeight="1" thickBot="1" x14ac:dyDescent="0.35">
      <c r="A76" s="19" t="s">
        <v>46</v>
      </c>
      <c r="B76" s="19" t="s">
        <v>47</v>
      </c>
      <c r="C76" s="19" t="s">
        <v>48</v>
      </c>
      <c r="D76" s="19" t="s">
        <v>49</v>
      </c>
      <c r="E76" s="19" t="s">
        <v>50</v>
      </c>
    </row>
    <row r="77" spans="1:5" ht="15" thickBot="1" x14ac:dyDescent="0.35">
      <c r="A77" s="6">
        <v>50000000000</v>
      </c>
      <c r="B77" s="6">
        <v>50000000000</v>
      </c>
      <c r="C77" s="6">
        <v>50000000000</v>
      </c>
      <c r="D77" s="6">
        <v>26260000000</v>
      </c>
      <c r="E77" s="7">
        <v>10000000</v>
      </c>
    </row>
    <row r="79" spans="1:5" x14ac:dyDescent="0.3">
      <c r="A79" t="s">
        <v>51</v>
      </c>
    </row>
    <row r="80" spans="1:5" ht="15" thickBot="1" x14ac:dyDescent="0.35"/>
    <row r="81" spans="1:7" ht="64.8" customHeight="1" thickBot="1" x14ac:dyDescent="0.35">
      <c r="A81" s="18" t="s">
        <v>52</v>
      </c>
      <c r="B81" s="18" t="s">
        <v>53</v>
      </c>
      <c r="C81" s="18" t="s">
        <v>54</v>
      </c>
      <c r="D81" s="18" t="s">
        <v>55</v>
      </c>
      <c r="E81" s="18" t="s">
        <v>56</v>
      </c>
      <c r="F81" s="18" t="s">
        <v>57</v>
      </c>
      <c r="G81" s="19" t="s">
        <v>58</v>
      </c>
    </row>
    <row r="82" spans="1:7" x14ac:dyDescent="0.3">
      <c r="A82" s="9">
        <v>1</v>
      </c>
      <c r="B82" s="12" t="s">
        <v>59</v>
      </c>
      <c r="C82" s="9">
        <v>657</v>
      </c>
      <c r="D82" s="9" t="s">
        <v>60</v>
      </c>
      <c r="E82" s="9" t="s">
        <v>61</v>
      </c>
      <c r="F82" s="15">
        <f>+C82*10000000</f>
        <v>6570000000</v>
      </c>
      <c r="G82" s="20">
        <f>+F82/F$86</f>
        <v>0.25019040365575018</v>
      </c>
    </row>
    <row r="83" spans="1:7" x14ac:dyDescent="0.3">
      <c r="A83" s="10">
        <v>2</v>
      </c>
      <c r="B83" s="13" t="s">
        <v>62</v>
      </c>
      <c r="C83" s="10">
        <v>919</v>
      </c>
      <c r="D83" s="10" t="s">
        <v>60</v>
      </c>
      <c r="E83" s="10" t="s">
        <v>61</v>
      </c>
      <c r="F83" s="16">
        <f>+C83*10000000</f>
        <v>9190000000</v>
      </c>
      <c r="G83" s="21">
        <f t="shared" ref="G83:G85" si="0">+F83/F$86</f>
        <v>0.34996191926884995</v>
      </c>
    </row>
    <row r="84" spans="1:7" x14ac:dyDescent="0.3">
      <c r="A84" s="10">
        <v>3</v>
      </c>
      <c r="B84" s="13" t="s">
        <v>63</v>
      </c>
      <c r="C84" s="10">
        <v>657</v>
      </c>
      <c r="D84" s="10" t="s">
        <v>60</v>
      </c>
      <c r="E84" s="10" t="s">
        <v>61</v>
      </c>
      <c r="F84" s="16">
        <f>+C84*10000000</f>
        <v>6570000000</v>
      </c>
      <c r="G84" s="21">
        <f t="shared" si="0"/>
        <v>0.25019040365575018</v>
      </c>
    </row>
    <row r="85" spans="1:7" ht="15" thickBot="1" x14ac:dyDescent="0.35">
      <c r="A85" s="11">
        <v>4</v>
      </c>
      <c r="B85" s="14" t="s">
        <v>64</v>
      </c>
      <c r="C85" s="11">
        <v>393</v>
      </c>
      <c r="D85" s="11" t="s">
        <v>60</v>
      </c>
      <c r="E85" s="11" t="s">
        <v>61</v>
      </c>
      <c r="F85" s="17">
        <f>+C85*10000000</f>
        <v>3930000000</v>
      </c>
      <c r="G85" s="22">
        <f t="shared" si="0"/>
        <v>0.14965727341964966</v>
      </c>
    </row>
    <row r="86" spans="1:7" ht="15" thickBot="1" x14ac:dyDescent="0.35">
      <c r="F86" s="8">
        <f>SUM(F82:F85)</f>
        <v>26260000000</v>
      </c>
    </row>
    <row r="88" spans="1:7" x14ac:dyDescent="0.3">
      <c r="A88" s="3" t="s">
        <v>65</v>
      </c>
    </row>
    <row r="90" spans="1:7" x14ac:dyDescent="0.3">
      <c r="A90" s="4" t="s">
        <v>66</v>
      </c>
      <c r="D90" t="s">
        <v>69</v>
      </c>
    </row>
    <row r="92" spans="1:7" x14ac:dyDescent="0.3">
      <c r="A92" s="4" t="s">
        <v>67</v>
      </c>
      <c r="D92" t="s">
        <v>69</v>
      </c>
    </row>
  </sheetData>
  <mergeCells count="5">
    <mergeCell ref="A17:E22"/>
    <mergeCell ref="A64:B64"/>
    <mergeCell ref="C64:E64"/>
    <mergeCell ref="A75:E75"/>
    <mergeCell ref="A2:G2"/>
  </mergeCells>
  <hyperlinks>
    <hyperlink ref="A60" r:id="rId1"/>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D10"/>
  <sheetViews>
    <sheetView topLeftCell="A3" workbookViewId="0">
      <selection activeCell="D4" sqref="D4:D10"/>
    </sheetView>
  </sheetViews>
  <sheetFormatPr baseColWidth="10" defaultRowHeight="14.4" x14ac:dyDescent="0.3"/>
  <sheetData>
    <row r="4" spans="4:4" x14ac:dyDescent="0.3">
      <c r="D4" t="s">
        <v>12</v>
      </c>
    </row>
    <row r="5" spans="4:4" x14ac:dyDescent="0.3">
      <c r="D5" t="s">
        <v>13</v>
      </c>
    </row>
    <row r="6" spans="4:4" x14ac:dyDescent="0.3">
      <c r="D6" t="s">
        <v>14</v>
      </c>
    </row>
    <row r="7" spans="4:4" x14ac:dyDescent="0.3">
      <c r="D7" t="s">
        <v>15</v>
      </c>
    </row>
    <row r="8" spans="4:4" x14ac:dyDescent="0.3">
      <c r="D8" t="s">
        <v>16</v>
      </c>
    </row>
    <row r="9" spans="4:4" x14ac:dyDescent="0.3">
      <c r="D9" t="s">
        <v>17</v>
      </c>
    </row>
    <row r="10" spans="4:4" x14ac:dyDescent="0.3">
      <c r="D10" t="s">
        <v>11</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6Abt5lg7L7H5v5fB6ayVSWzO3to=</DigestValue>
    </Reference>
    <Reference URI="#idOfficeObject" Type="http://www.w3.org/2000/09/xmldsig#Object">
      <DigestMethod Algorithm="http://www.w3.org/2000/09/xmldsig#sha1"/>
      <DigestValue>WXuqDTbk3NklyLeafavFX9ZhLN8=</DigestValue>
    </Reference>
    <Reference URI="#idSignedProperties" Type="http://uri.etsi.org/01903#SignedProperties">
      <Transforms>
        <Transform Algorithm="http://www.w3.org/TR/2001/REC-xml-c14n-20010315"/>
      </Transforms>
      <DigestMethod Algorithm="http://www.w3.org/2000/09/xmldsig#sha1"/>
      <DigestValue>OkAPjvYSMTyYGh+y3txvjOrRdDE=</DigestValue>
    </Reference>
    <Reference URI="#idValidSigLnImg" Type="http://www.w3.org/2000/09/xmldsig#Object">
      <DigestMethod Algorithm="http://www.w3.org/2000/09/xmldsig#sha1"/>
      <DigestValue>c37/zO3/oDol6jKKo5xuNx+cJsg=</DigestValue>
    </Reference>
    <Reference URI="#idInvalidSigLnImg" Type="http://www.w3.org/2000/09/xmldsig#Object">
      <DigestMethod Algorithm="http://www.w3.org/2000/09/xmldsig#sha1"/>
      <DigestValue>ZHzWpvL7imYqWWCkXnfMnD1ZLxY=</DigestValue>
    </Reference>
  </SignedInfo>
  <SignatureValue>uXJ9i5eAsBde5c+9O2gGl6UfTIHazWk2mp8MPkCczwwaQIf6atB4vukYOx/4J86B8ZVzG6cKVOB/
nNKIVr1AWOLC236cZxf3DuHAZVZDe8vUF6gnvajSKuLib/uJ1AFmb1N0QsBozNbR+gJsv0n/pwe5
UDPjcRE9+RjJER9ZRAJaPmW76SXRBZXs+gdS0h6ReXElRyPCINExfWGBDdXCh+zNIi6MBSy4f3F2
gUJb5+ravnjArawPiSqEsHUdw/PoEI0WyOcgH9lI33/Yp58kTbE6q5S5/Id9Cls8OYEz2mBV05X+
Ewb5fmY1n79UTMTB3Zg3A7aKD3rYqpoYxDgKtQ==</SignatureValue>
  <KeyInfo>
    <X509Data>
      <X509Certificate>MIIIADCCBeigAwIBAgIIEddQYrPIBhkwDQYJKoZIhvcNAQELBQAwWzEXMBUGA1UEBRMOUlVDIDgw
MDUwMTcyLTExGjAYBgNVBAMTEUNBLURPQ1VNRU5UQSBTLkEuMRcwFQYDVQQKEw5ET0NVTUVOVEEg
Uy5BLjELMAkGA1UEBhMCUFkwHhcNMTkwMzIwMTYzNDQ2WhcNMjEwMzE5MTY0NDQ2WjCBozELMAkG
A1UEBhMCUFkxGDAWBgNVBAQMD1NFQUxMIE1FTEdBUkVKTzESMBAGA1UEBRMJQ0kzMDI1ODcyMRQw
EgYDVQQqDAtQRURSTyBQQUJMTzEXMBUGA1UECgwOUEVSU09OQSBGSVNJQ0ExETAPBgNVBAsMCEZJ
Uk1BIEYyMSQwIgYDVQQDDBtQRURSTyBQQUJMTyBTRUFMTCBNRUxHQVJFSk8wggEiMA0GCSqGSIb3
DQEBAQUAA4IBDwAwggEKAoIBAQDeiyRZEnMhy/m6WelGIKhJN2Y1atkJ+zpaxXcSIQmxcKGvOuby
gd6gQhB3KBwSvKUb2t2bWqUmnlRfz2MtBv3+Tte+yBf/tQid6FU4aJhPId75sA5IjPoTU81R5rhb
DHDnbO6jl0B7Z/rxT8V7ecAXO6CI3bcKngeClQrs174mhpaPlJ7J6hNk4Xa4dX0aVcr0+LaKtITj
mnosibq/OJ8mJEwyjkt2i9++F9Op6tb8A3VoZJeG/jt5H/Sg4Un25jdK2zJLGT/4aiYzQiBdMWXx
ClKzp6yZLUmHZ0r0mLcEow26bhgEm+jhYIyLJKLN1a0ndfTc19Kn0PefnynB6xRTAgMBAAGjggN9
MIIDeTAMBgNVHRMBAf8EAjAAMA4GA1UdDwEB/wQEAwIF4DAqBgNVHSUBAf8EIDAeBggrBgEFBQcD
AQYIKwYBBQUHAwIGCCsGAQUFBwMEMB0GA1UdDgQWBBSc22oP4yXogKvL1eMRkmf0vuLEOjCBlgYI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L2Zpcm1hZGlnaXRhbC9kZXNjYXJnYXMvY3JsZG9jLmNybDAiBgNVHREEGzAZgRdwZWRyby5zZWFs
bEBjZXBhZ3JvLmNvbTCCAd0GA1UdIASCAdQwggHQMIIBzAYOKwYBBAGC+TsBAQEGAQEwggG4MD8G
CCsGAQUFBwIBFjNodHRwczovL3d3dy5kb2N1bWVudGEuY29tLnB5L2Zpcm1hZGlnaXRhbC9kZXNj
YXJnYXMwgcAGCCsGAQUFBwICMIGzGoGwRXN0ZSBlcyB1biBjZXJ0aWZpY2FkbyBkZSBwZXJzb25h
IGbtc2ljYSBjdXlhIGNsYXZlIHByaXZhZGEgZXN04SBjb250ZW5pZGEgZW4gdW4gbfNkdWxvIGRl
IGhhcmR3YXJlIHNlZ3VybyB5IHN1IGZpbmFsaWRhZCBlcyBhdXRlbnRpY2FyIGEgc3UgdGl0dWxh
ciBvIGdlbmVyYXIgZmlybWFzIGRpZ2l0YWxlcy4wgbEGCCsGAQUFBwICMIGkGoGhVGhpcyBpcyBh
biBlbmQgdXNlciBjZXJ0aWZpY2F0ZSB3aG9zZSBwcml2YXRlIGtleSBpcyBlbWJlZGRlZCB3aXRo
aW4gYSBzZWN1cmUgaGFyZHdhcmUgbW9kdWxlIHRoYXQgYWltcyB0byBhdXRoZW50aWNhdGUgaXRz
IG93bmVyIG9yIGdlbmVyYXRlIGRpZ2l0YWwgc2lnbmF0dXJlcy4wDQYJKoZIhvcNAQELBQADggIB
ACU6NlDoxrcwqWQFowo0MC7iVUNoRU2nPPQUZusTKyuaEcUarcSnGj9w2xkph9yP4xmF2GHlqKpM
5QjUaBTqdVZ8WXef29FGgLNEem8xibOmjidbdT+D9VgSy3pMxNISbNlwRWtFL0ZqXkdq8bsYaUy9
MxOLrLDaLfK8EwQtkBgZMQn2brnPL01jeqnYB1Fldek2gvugd7VVhtSJz4zdWCNf2xRjkGLXjA59
dwZAjTC5cKHei1pRF10F8Ab/Ep1RuKrb+W2GM66aKCfp6AxWtrH8KamdLKmXZ47ocdoTeYVi/cNM
KYDTWxrvsYqG41KGjcuzLFjw/EvhyQDpq9PHXCRYywdzA4ijP/Dc63KoqJlK3BPvOClFA66bVpQ2
itQbF99eb3qQv9VaYWuXWcEAUsi+It1LdD7wZ8OR+I0F02zdM35callo+oCHbiSJLwEwCLizAdOh
Je6Fg3KsJszJbVYK+eTFJBZeyfw9YHBh+v5hWahPuB5gYX9p5/qRLjH1azu169GmV/gLKejM6PMa
HEzxCQqlYVeZ4xb+rJ/twYhK7FSBcufzQOuD4GyMXJr8LopO595r5Y5Seg88XDLPaMPtQtQI3dyt
b2HHAkagNrk7qzaGlMYY0p2t+b8SWF8hKA19E4KpSEWWqSL8luRBDXmAISAtAFLDTXijFFFuXXbm
</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Sm0oYxTdAxTuOCfi0eNStkGGWGo=</DigestValue>
      </Reference>
      <Reference URI="/xl/drawings/vmlDrawing1.vml?ContentType=application/vnd.openxmlformats-officedocument.vmlDrawing">
        <DigestMethod Algorithm="http://www.w3.org/2000/09/xmldsig#sha1"/>
        <DigestValue>40V1LObJxiD5YaERMmR1yQPqhBw=</DigestValue>
      </Reference>
      <Reference URI="/xl/media/image1.emf?ContentType=image/x-emf">
        <DigestMethod Algorithm="http://www.w3.org/2000/09/xmldsig#sha1"/>
        <DigestValue>fU5ZRGgaJ3kveE7XwYbiZQcBxdM=</DigestValue>
      </Reference>
      <Reference URI="/xl/sharedStrings.xml?ContentType=application/vnd.openxmlformats-officedocument.spreadsheetml.sharedStrings+xml">
        <DigestMethod Algorithm="http://www.w3.org/2000/09/xmldsig#sha1"/>
        <DigestValue>yGm1TCUf/gCEEiqlMWlkBBsoH5M=</DigestValue>
      </Reference>
      <Reference URI="/xl/printerSettings/printerSettings1.bin?ContentType=application/vnd.openxmlformats-officedocument.spreadsheetml.printerSettings">
        <DigestMethod Algorithm="http://www.w3.org/2000/09/xmldsig#sha1"/>
        <DigestValue>JQPIFp3JLCNssVgcITUaIPj/E+g=</DigestValue>
      </Reference>
      <Reference URI="/xl/worksheets/sheet1.xml?ContentType=application/vnd.openxmlformats-officedocument.spreadsheetml.worksheet+xml">
        <DigestMethod Algorithm="http://www.w3.org/2000/09/xmldsig#sha1"/>
        <DigestValue>fdnHIT8gPqGYmX5U7ruCp937TrQ=</DigestValue>
      </Reference>
      <Reference URI="/xl/worksheets/sheet2.xml?ContentType=application/vnd.openxmlformats-officedocument.spreadsheetml.worksheet+xml">
        <DigestMethod Algorithm="http://www.w3.org/2000/09/xmldsig#sha1"/>
        <DigestValue>ayYt6AIBBke1UxNLVdmN8RiXqYc=</DigestValue>
      </Reference>
      <Reference URI="/xl/workbook.xml?ContentType=application/vnd.openxmlformats-officedocument.spreadsheetml.sheet.main+xml">
        <DigestMethod Algorithm="http://www.w3.org/2000/09/xmldsig#sha1"/>
        <DigestValue>8Y6YUsQwuauiorvQ2dKQvG6jIK8=</DigestValue>
      </Reference>
      <Reference URI="/xl/theme/theme1.xml?ContentType=application/vnd.openxmlformats-officedocument.theme+xml">
        <DigestMethod Algorithm="http://www.w3.org/2000/09/xmldsig#sha1"/>
        <DigestValue>Amddc0nIH4t1EGM7dIbyHZlmlfo=</DigestValue>
      </Reference>
      <Reference URI="/xl/styles.xml?ContentType=application/vnd.openxmlformats-officedocument.spreadsheetml.styles+xml">
        <DigestMethod Algorithm="http://www.w3.org/2000/09/xmldsig#sha1"/>
        <DigestValue>EDkl3LlQEx7AK4ysxq+EqV6PSkA=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KhMsIYjYRQtZZE1eKtqqhbYDlEg=</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QuNAzyBe5NzuymRNFO6pbyvUum8=</DigestValue>
      </Reference>
    </Manifest>
    <SignatureProperties>
      <SignatureProperty Id="idSignatureTime" Target="#idPackageSignature">
        <mdssi:SignatureTime>
          <mdssi:Format>YYYY-MM-DDThh:mm:ssTZD</mdssi:Format>
          <mdssi:Value>2020-11-06T15:17:26Z</mdssi:Value>
        </mdssi:SignatureTime>
      </SignatureProperty>
    </SignatureProperties>
  </Object>
  <Object Id="idOfficeObject">
    <SignatureProperties>
      <SignatureProperty Id="idOfficeV1Details" Target="#idPackageSignature">
        <SignatureInfoV1 xmlns="http://schemas.microsoft.com/office/2006/digsig">
          <SetupID>{2DF785DC-21D8-4426-AD03-CAB4CEB766DE}</SetupID>
          <SignatureText>Pedro Pablo Seall Melgarejo</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2020-11-06T15:17:26Z</xd:SigningTime>
          <xd:SigningCertificate>
            <xd:Cert>
              <xd:CertDigest>
                <DigestMethod Algorithm="http://www.w3.org/2000/09/xmldsig#sha1"/>
                <DigestValue>7g2z8WU9KcD7H7q/0kirgLQ460A=</DigestValue>
              </xd:CertDigest>
              <xd:IssuerSerial>
                <X509IssuerName>C=PY, O=DOCUMENTA S.A., CN=CA-DOCUMENTA S.A., SERIALNUMBER=RUC 80050172-1</X509IssuerName>
                <X509SerialNumber>1285584603490813465</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D8BAACfAAAAAAAAAAAAAABmFgAALAsAACBFTUYAAAEAO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GAAAANAEAABUAAAD4AAAABgAAAD0AAAAQAAAAIQDwAAAAAAAAAAAAAACAPwAAAAAAAAAAAACAPwAAAAAAAAAAAAAAAAAAAAAAAAAAAAAAAAAAAAAAAAAAJQAAAAwAAAAAAACAKAAAAAwAAAABAAAAUgAAAHABAAABAAAA8////wAAAAAAAAAAAAAAAJABAAAAAAABAAAAAHQAYQBoAG8AbQBhAAAAAAAAAAAAAAAAAAAAAAAAAAAAAAAAAAAAAAAAAAAAAAAAAAAAAAAAAAAAAAAAAAAAAAAAADsAXdnYdQAAAABIuDsAAAAAAPidFg40AAAAAAAAAIgYAWgBAAAANAAAAAAAAACIGAFouFgNBDQAAAAAAIA9AAAAAGAXAACfGA7/AAAAAAAAAAAKDgoAAAAAAAAAAAAAAAAAAAAAABmIXQK4WA0E+Lk7AInY2HVIuDsA8////wAA2HVAfeN18////wAAAAAAAAAAAAAAAJABAAAAAAABAAAAAHQAYQBoAG8AbQBhAAAAAAAAAAAAAAAAAAAAAAAAAAAAAAAAABY0vnYAAAAAVAaTfwcAAACsuTsAEFq0dgHYAACsuTsAAAAAAAAAAAAAAAAAAAAAAAAAAAABaAEAZHYACAAAAAAlAAAADAAAAAEAAAAYAAAADAAAAAAAAAISAAAADAAAAAEAAAAeAAAAGAAAAPgAAAAGAAAANQEAABYAAAAlAAAADAAAAAEAAABUAAAAhAAAAPkAAAAGAAAAMwEAABUAAAABAAAAVVWPQYX2jkH5AAAABgAAAAkAAABMAAAAAAAAAAAAAAAAAAAA//////////9gAAAANgAvADEAMQAvADIAMAAyADAAAAAHAAAABQAAAAcAAAAHAAAABQAAAAcAAAAHAAAABwAAAAcAAABLAAAAQAAAADAAAAAFAAAAIAAAAAEAAAABAAAAEAAAAAAAAAAAAAAAQAEAAKAAAAAAAAAAAAAAAEABAACgAAAAUgAAAHABAAACAAAAFAAAAAkAAAAAAAAAAAAAALwCAAAAAAAAAQICIlMAeQBzAHQAZQBtAAAAAAAAAAAAAAAAAAAAAAAAAAAAAAAAAAAAAAAAAAAAAAAAAAAAAAAAAAAAAAAAAAAAAAAAADkOXOkvDjg+ZwUgfUwGXOkvDjg+ZwWVil0CAQAAAIS8OwCJ2Nh11Lo7APP///8AANh1OD5nBfP///+DZQ8OAAAAAIAW2QK8MgQDgM0KA4NlDw4AAAAAgBXZAkCyFwMAUkwGELs7ACxeDw5gFn8A/AEAAEy7OwBFXQ8O/AEAAAAAAABKXQ8OyiKagfwBAABgFn8AQLIXAwAAAABsFn8AJLs7ALDHOwA08AsPAAAAAEpdDw77XA8O/AEAAAAAAAAAAAAABwAAAAAAAAAWNL52AAAAAFQGk38HAAAAiLw7ABBatHYB2AAAiLw7AAAAAAAAAAAAAAAAAAAAAAAAAAAA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OwBd2dh1C9w7AIDcOwAAAAAALNw7AKTeEw5E3DsANewYDphuOQ4BAAAAFCI1DvDLOQ4ARRcEiM59dygZLweIVwQDLCI1DiBNFwQgTRcEjNw7ANCyEw5EPzkOAAAAABQiNQ4sIjUOQexdAgCAVgUw3jsAidjYdYDcOwDg////AADYdVgZLwfg////AAAAAAAAAAAAAAAAkAEAAAAAAAEAAAAAYQByAGkAYQBsAAAAAAAAAAAAAAAAAAAAAAAAAAAAAAAAAAAAFjS+dgAAAABUBpN/BgAAAOTdOwAQWrR2AdgAAOTdOwAAAAAAAAAAAAAAAAAAAAAAAAAAA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CcBAABZAAAALQAAAEIAAAD7AAAAGAAAACEA8AAAAAAAAAAAAAAAgD8AAAAAAAAAAAAAgD8AAAAAAAAAAAAAAAAAAAAAAAAAAAAAAAAAAAAAAAAAACUAAAAMAAAAAAAAgCgAAAAMAAAABAAAAFIAAABwAQAABAAAAOz///8AAAAAAAAAAAAAAACQAQAAAAAAAQAAAAB0AGEAaABvAG0AYQAAAAAAAAAAAAAAAAAAAAAAAAAAAAAAAAAAAAAAAAAAAAAAAAAAAAAAAAAAAAAAAAAAAAAAAAA7AF3Z2HX42zsA4Ns7AAAAAAD9Hdad+Ns7AKGQGg4AAAAAFwAAAPSDQg6xkBoOLxgKn5SwSQYAsF0FQGtOBgAAAAAAAAAAAAAAACAAAAC8AgAAAAAAAAECAiJTAHkAcwB0AGUAbQDh610CAAAAAJDdOwCJ2Nh14Ns7AOz///8AANh1AAAAAOz///8AAAAAAAAAAAAAAACQAQAAAAAAAQAAAAB0AGEAaABvAG0AYQAAAAAAAAAAAAAAAAAAAAAAAAAAAAAAAAAWNL52AAAAAFQGk38HAAAARN07ABBatHYB2AAARN07AAAAAAAAAAAAAAAAAAAAAAAAAAAADACQAWR2AAgAAAAAJQAAAAwAAAAEAAAAGAAAAAwAAAAAAAACEgAAAAwAAAABAAAAHgAAABgAAAAtAAAAQgAAACgBAABaAAAAJQAAAAwAAAAEAAAAVAAAAPAAAAAuAAAAQgAAACYBAABZAAAAAQAAAFVVj0GF9o5BLgAAAEIAAAAbAAAATAAAAAAAAAAAAAAAAAAAAP//////////hAAAAFAAZQBkAHIAbwAgAFAAYQBiAGwAbwAgAFMAZQBhAGwAbAAgAE0AZQBsAGcAYQByAGUAagBvAAAACwAAAAsAAAALAAAABwAAAAsAAAAGAAAACwAAAAsAAAALAAAABQAAAAsAAAAGAAAACwAAAAsAAAALAAAABQAAAAUAAAAGAAAADwAAAAsAAAAFAAAACwAAAAsAAAAHAAAACwAAAAYAAAAL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QAAAAMAAAAZAAAAM4AAABzAAAAAQAAAFVVj0GF9o5BDAAAAGQAAAAcAAAATAAAAAAAAAAAAAAAAAAAAP//////////hAAAAFAARQBEAFIATwAgAFAAQQBCAEwATwAgAFMARQBBAEwATAAgAE0ARQBMAEcAQQBSAEUASgBPACAABwAAAAcAAAAIAAAACAAAAAkAAAAEAAAABwAAAAgAAAAHAAAABgAAAAkAAAAEAAAACAAAAAcAAAAIAAAABgAAAAYAAAAEAAAACgAAAAcAAAAGAAAACAAAAAgAAAAIAAAABwAAAAUAAAAJAAAABA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gAAAAMAAAAeAAAAFMAAACHAAAAAQAAAFVVj0GF9o5BDAAAAHgAAAAKAAAATAAAAAAAAAAAAAAAAAAAAP//////////YAAAAFAAUgBFAFMASQBEAEUATgBUAEUABwAAAAgAAAAHAAAACAAAAAQAAAAIAAAABwAAAAgAAAAIAAAABwAAAEsAAABAAAAAMAAAAAUAAAAgAAAAAQAAAAEAAAAQAAAAAAAAAAAAAABAAQAAoAAAAAAAAAAAAAAAQAEAAKAAAAAlAAAADAAAAAIAAAAnAAAAGAAAAAUAAAAAAAAA////AAAAAAAlAAAADAAAAAUAAABMAAAAZAAAAAsAAACMAAAAGgEAAJsAAAALAAAAjAAAABABAAAQAAAAIQDwAAAAAAAAAAAAAACAPwAAAAAAAAAAAACAPwAAAAAAAAAAAAAAAAAAAAAAAAAAAAAAAAAAAAAAAAAAJQAAAAwAAAAAAACAKAAAAAwAAAAFAAAAJQAAAAwAAAABAAAAGAAAAAwAAAAAAAACEgAAAAwAAAABAAAAFgAAAAwAAAAAAAAAVAAAADwBAAAMAAAAjAAAABkBAACbAAAAAQAAAFVVj0GF9o5BDAAAAIwAAAAoAAAATAAAAAQAAAALAAAAjAAAABsBAACcAAAAnAAAAEYAaQByAG0AYQBkAG8AIABwAG8AcgA6ACAAUABFAEQAUgBPACAAUABBAEIATABPACAAUwBFAEEATABMACAATQBFAEwARwBBAFIARQBKAE8ABwAAAAMAAAAFAAAACwAAAAcAAAAHAAAABwAAAAQAAAAHAAAABwAAAAUAAAAFAAAABAAAAAcAAAAHAAAACAAAAAgAAAAJAAAABAAAAAcAAAAIAAAABwAAAAYAAAAJAAAABAAAAAgAAAAHAAAACAAAAAYAAAAGAAAABAAAAAoAAAAHAAAABgAAAAgAAAAIAAAACAAAAAcAAAAFAAAACQAAABYAAAAMAAAAAAAAACUAAAAMAAAAAgAAAA4AAAAUAAAAAAAAABAAAAAUAAAA</Object>
  <Object Id="idInvalidSigLnImg">AQAAAGwAAAAAAAAAAAAAAD8BAACfAAAAAAAAAAAAAABmFgAALAsAACBFTUYAAAEAc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AAAAgICBQUFBQVIBwiPBOUWAwMDAAAAAQEBBgYGA4P2kAAAAAAAAAAAAAAAAAAAAAAAAgICBwcIAAJfAQKPA8S8NwcHAgICCAgIAtQ9JNUo8AAAAAAAAAAAAAAAAAAAAAAAAgICCAgIAgSP8QOP8QMP+Hh5BwcHBpgPAAGMBITIdQcIBQcIBggJBggJBQaIBggJBwiKCAmKDA0OAwUP8gSP8wUP+cqMAAKPBAWPBAQEBQeJDA8P9QcIBQcIDA8P9QaIBQaIDQ8P+gsLDQ2PBAYP8wUP8gSP8wUP9LTVAQEBCQqMBQeJD/2MD/2MD/2MD/2MD/4ND/6OD/8OD/+PDQ2P9AaP9AYP/Q0P9QUFAAAABwkKDA8P//2MD/2MD/2MD/2MD/4ND/8OD/8PDQ0P9geP9geP9ggP9QcP+orsAgICCQqMBggJD/4NCgcFCgcFCwiHDgwLD/+PCwwP9geP9geP/AyP//+P9wiP9QeP9ueKBgiKDA8P//8OD/6ND/4ND/4ND/8PCQoP9geP9geP/g4P//8PD/8ODg+P94hMBid+CQqMBgiKD/+PCA0PAQoNAwoMDA6PCAmP9wiP/g4PD/8OD/6OD/6NCAmKCQoLBAQEBwkKDA8P////8QsOAwwPAwuOBwwND/+PD/+PD/8PD/6OD/6OD/4NDA8P9geIAQEBCQqMBgiKD///8gsOBw4P8wwPBQuOD/8PD/8PD/8OD/6OD/6OD/6NBggJBggJAAAABwkKDA8P/////A6PAgqOAQsOCQ4PD/+PD/8PD/8OD/8OD/6OD/6ODA8P9QaIAAAACQqMBwmKD/////////////////////////+PD/8PD/8OD/6OD/4NBggJBggJAAAABwmLDA8P9wmKBwmKDA8P9gkKBgiKDA8P9ggJBggJDA8P9geJBQcIDA8P9QaIAAAABwmLBwmLCQqMCQqMBwmKCQqMCQqMBgiKCQqMCQqMBggJCQqMCQqMBQcIBQcIAAAAAnAAAAGAAAAAEAAAAAAAAA////AAAAAAAlAAAADAAAAAEAAABMAAAAZAAAACoAAAAGAAAAgwAAABUAAAAqAAAABgAAAFoAAAAQAAAAIQDwAAAAAAAAAAAAAACAPwAAAAAAAAAAAACAPwAAAAAAAAAAAAAAAAAAAAAAAAAAAAAAAAAAAAAAAAAAJQAAAAwAAAAAAACAKAAAAAwAAAABAAAAUgAAAHABAAABAAAA8////wAAAAAAAAAAAAAAAJABAAAAAAABAAAAAHQAYQBoAG8AbQBhAAAAAAAAAAAAAAAAAAAAAAAAAAAAAAAAAAAAAAAAAAAAAAAAAAAAAAAAAAAAAAAAAAAAAAAAADsAXdnYdQAAAABIuDsAAAAAAPidFg40AAAAAAAAAIgYAWgBAAAANAAAAAAAAACIGAFouFgNBDQAAAAAAIA9AAAAAGAXAACfGA7/AAAAAAAAAAAKDgoAAAAAAAAAAAAAAAAAAAAAABmIXQK4WA0E+Lk7AInY2HVIuDsA8////wAA2HVAfeN18////wAAAAAAAAAAAAAAAJABAAAAAAABAAAAAHQAYQBoAG8AbQBhAAAAAAAAAAAAAAAAAAAAAAAAAAAAAAAAABY0vnYAAAAAVAaTfwcAAACsuTsAEFq0dgHYAACsuTsAAAAAAAAAAAAAAAAAAAAAAAAAAAABaAEAZHYACAAAAAAlAAAADAAAAAEAAAAYAAAADAAAAP8AAAISAAAADAAAAAEAAAAeAAAAGAAAACoAAAAGAAAAhAAAABYAAAAlAAAADAAAAAEAAABUAAAAqAAAACsAAAAGAAAAggAAABUAAAABAAAAVVWPQYX2jkErAAAABgAAAA8AAABMAAAAAAAAAAAAAAAAAAAA//////////9sAAAARgBpAHIAbQBhACAAbgBvACAAdgDhAGwAaQBkAGEAAAAHAAAAAwAAAAUAAAALAAAABwAAAAQAAAAHAAAABwAAAAQAAAAGAAAABwAAAAMAAAADAAAABwAAAAcAAABLAAAAQAAAADAAAAAFAAAAIAAAAAEAAAABAAAAEAAAAAAAAAAAAAAAQAEAAKAAAAAAAAAAAAAAAEABAACgAAAAUgAAAHABAAACAAAAFAAAAAkAAAAAAAAAAAAAALwCAAAAAAAAAQICIlMAeQBzAHQAZQBtAAAAAAAAAAAAAAAAAAAAAAAAAAAAAAAAAAAAAAAAAAAAAAAAAAAAAAAAAAAAAAAAAAAAAAAAADkOXOkvDjg+ZwUgfUwGXOkvDjg+ZwWVil0CAQAAAIS8OwCJ2Nh11Lo7APP///8AANh1OD5nBfP///+DZQ8OAAAAAIAW2QK8MgQDgM0KA4NlDw4AAAAAgBXZAkCyFwMAUkwGELs7ACxeDw5gFn8A/AEAAEy7OwBFXQ8O/AEAAAAAAABKXQ8OyiKagfwBAABgFn8AQLIXAwAAAABsFn8AJLs7ALDHOwA08AsPAAAAAEpdDw77XA8O/AEAAAAAAAAAAAAABwAAAAAAAAAWNL52AAAAAFQGk38HAAAAiLw7ABBatHYB2AAAiLw7AAAAAAAAAAAAAAAAAAAAAAAAAAAAZHYACAAAAAAlAAAADAAAAAIAAAAnAAAAGAAAAAMAAAAAAAAAAAAAAAAAAAAlAAAADAAAAAMAAABMAAAAZAAAAAAAAAAAAAAA//////////8AAAAAHAAAAAAAAABC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EIAAAAhAPAAAAAAAAAAAAAAAIA/AAAAAAAAAAAAAIA/AAAAAAAAAAAAAAAAAAAAAAAAAAAAAAAAAAAAAAAAAAAlAAAADAAAAAAAAIAoAAAADAAAAAMAAAAnAAAAGAAAAAMAAAAAAAAAAAAAAAAAAAAlAAAADAAAAAMAAABMAAAAZAAAAAAAAABeAAAAPwEAAF8AAAAAAAAAXgAAAEABAAACAAAAIQDwAAAAAAAAAAAAAACAPwAAAAAAAAAAAACAPwAAAAAAAAAAAAAAAAAAAAAAAAAAAAAAAAAAAAAAAAAAJQAAAAwAAAAAAACAKAAAAAwAAAADAAAAJwAAABgAAAADAAAAAAAAAP///wAAAAAAJQAAAAwAAAADAAAATAAAAGQAAAAAAAAAHAAAAD8BAABdAAAAAAAAABwAAABAAQAAQgAAACEA8AAAAAAAAAAAAAAAgD8AAAAAAAAAAAAAgD8AAAAAAAAAAAAAAAAAAAAAAAAAAAAAAAAAAAAAAAAAACUAAAAMAAAAAAAAgCgAAAAMAAAAAwAAACcAAAAYAAAAAwAAAAAAAAD///8AAAAAACUAAAAMAAAAAwAAAEwAAABkAAAACwAAADoAAAAhAAAAXQAAAAsAAAA6AAAAFwAAACQAAAAhAPAAAAAAAAAAAAAAAIA/AAAAAAAAAAAAAIA/AAAAAAAAAAAAAAAAAAAAAAAAAAAAAAAAAAAAAAAAAAAlAAAADAAAAAAAAIAoAAAADAAAAAMAAABSAAAAcAEAAAMAAADg////AAAAAAAAAAAAAAAAkAEAAAAAAAEAAAAAYQByAGkAYQBsAAAAAAAAAAAAAAAAAAAAAAAAAAAAAAAAAAAAAAAAAAAAAAAAAAAAAAAAAAAAAAAAAAAAAAAAAAAAOwBd2dh1C9w7AIDcOwAAAAAALNw7AKTeEw5E3DsANewYDphuOQ4BAAAAFCI1DvDLOQ4ARRcEiM59dygZLweIVwQDLCI1DiBNFwQgTRcEjNw7ANCyEw5EPzkOAAAAABQiNQ4sIjUOQexdAgCAVgUw3jsAidjYdYDcOwDg////AADYdVgZLwfg////AAAAAAAAAAAAAAAAkAEAAAAAAAEAAAAAYQByAGkAYQBsAAAAAAAAAAAAAAAAAAAAAAAAAAAAAAAAAAAAFjS+dgAAAABUBpN/BgAAAOTdOwAQWrR2AdgAAOTdOwAAAAAAAAAAAAAAAAAAAAAAAAAAAAEAAABkdgAIAAAAACUAAAAMAAAAAwAAABgAAAAMAAAAAAAAAhIAAAAMAAAAAQAAABYAAAAMAAAACAAAAFQAAABUAAAADAAAADoAAAAgAAAAXQAAAAEAAABVVY9BhfaOQQwAAABeAAAAAQAAAEwAAAAEAAAACwAAADoAAAAiAAAAXgAAAFAAAABYAAAAFQAAABYAAAAMAAAAAAAAACUAAAAMAAAAAgAAACcAAAAYAAAABAAAAAAAAAD///8AAAAAACUAAAAMAAAABAAAAEwAAABkAAAALQAAACAAAAA0AQAAXQAAAC0AAAAgAAAACAEAAD4AAAAhAPAAAAAAAAAAAAAAAIA/AAAAAAAAAAAAAIA/AAAAAAAAAAAAAAAAAAAAAAAAAAAAAAAAAAAAAAAAAAAlAAAADAAAAAAAAIAoAAAADAAAAAQAAAAnAAAAGAAAAAQAAAAAAAAA////AAAAAAAlAAAADAAAAAQAAABMAAAAZAAAAC0AAAAgAAAANAEAAFkAAAAtAAAAIAAAAAgBAAA6AAAAIQDwAAAAAAAAAAAAAACAPwAAAAAAAAAAAACAPwAAAAAAAAAAAAAAAAAAAAAAAAAAAAAAAAAAAAAAAAAAJQAAAAwAAAAAAACAKAAAAAwAAAAEAAAAJwAAABgAAAAEAAAAAAAAAP///wAAAAAAJQAAAAwAAAAEAAAATAAAAGQAAAAtAAAAQgAAACcBAABZAAAALQAAAEIAAAD7AAAAGAAAACEA8AAAAAAAAAAAAAAAgD8AAAAAAAAAAAAAgD8AAAAAAAAAAAAAAAAAAAAAAAAAAAAAAAAAAAAAAAAAACUAAAAMAAAAAAAAgCgAAAAMAAAABAAAAFIAAABwAQAABAAAAOz///8AAAAAAAAAAAAAAACQAQAAAAAAAQAAAAB0AGEAaABvAG0AYQAAAAAAAAAAAAAAAAAAAAAAAAAAAAAAAAAAAAAAAAAAAAAAAAAAAAAAAAAAAAAAAAAAAAAAAAA7AF3Z2HX42zsA4Ns7AAAAAAD9Hdad+Ns7AKGQGg4AAAAAFwAAAPSDQg6xkBoOLxgKn5SwSQYAsF0FQGtOBgAAAAAAAAAAAAAAACAAAAC8AgAAAAAAAAECAiJTAHkAcwB0AGUAbQDh610CAAAAAJDdOwCJ2Nh14Ns7AOz///8AANh1AAAAAOz///8AAAAAAAAAAAAAAACQAQAAAAAAAQAAAAB0AGEAaABvAG0AYQAAAAAAAAAAAAAAAAAAAAAAAAAAAAAAAAAWNL52AAAAAFQGk38HAAAARN07ABBatHYB2AAARN07AAAAAAAAAAAAAAAAAAAAAAAAAAAADACQAWR2AAgAAAAAJQAAAAwAAAAEAAAAGAAAAAwAAAAAAAACEgAAAAwAAAABAAAAHgAAABgAAAAtAAAAQgAAACgBAABaAAAAJQAAAAwAAAAEAAAAVAAAAPAAAAAuAAAAQgAAACYBAABZAAAAAQAAAFVVj0GF9o5BLgAAAEIAAAAbAAAATAAAAAAAAAAAAAAAAAAAAP//////////hAAAAFAAZQBkAHIAbwAgAFAAYQBiAGwAbwAgAFMAZQBhAGwAbAAgAE0AZQBsAGcAYQByAGUAagBvAAACCwAAAAsAAAALAAAABwAAAAsAAAAGAAAACwAAAAsAAAALAAAABQAAAAsAAAAGAAAACwAAAAsAAAALAAAABQAAAAUAAAAGAAAADwAAAAsAAAAFAAAACwAAAAsAAAAHAAAACwAAAAYAAAALAAAASwAAAEAAAAAwAAAABQAAACAAAAABAAAAAQAAABAAAAAAAAAAAAAAAEABAACgAAAAAAAAAAAAAABAAQAAoAAAACUAAAAMAAAAAgAAACcAAAAYAAAABQAAAAAAAAD///8AAAAAACUAAAAMAAAABQAAAEwAAABkAAAAAAAAAGQAAAA/AQAAmwAAAAAAAABkAAAAQAEAADgAAAAhAPAAAAAAAAAAAAAAAIA/AAAAAAAAAAAAAIA/AAAAAAAAAAAAAAAAAAAAAAAAAAAAAAAAAAAAAAAAAAAlAAAADAAAAAAAAIAoAAAADAAAAAUAAAAnAAAAGAAAAAUAAAAAAAAA////AAAAAAAlAAAADAAAAAUAAABMAAAAZAAAAAsAAABkAAAANAEAAHMAAAALAAAAZAAAACoBAAAQAAAAIQDwAAAAAAAAAAAAAACAPwAAAAAAAAAAAACAPwAAAAAAAAAAAAAAAAAAAAAAAAAAAAAAAAAAAAAAAAAAJQAAAAwAAAAAAACAKAAAAAwAAAAFAAAAJQAAAAwAAAABAAAAGAAAAAwAAAAAAAACEgAAAAwAAAABAAAAHgAAABgAAAALAAAAZAAAADUBAAB0AAAAJQAAAAwAAAABAAAAVAAAAPQAAAAMAAAAZAAAAM4AAABzAAAAAQAAAFVVj0GF9o5BDAAAAGQAAAAcAAAATAAAAAAAAAAAAAAAAAAAAP//////////hAAAAFAARQBEAFIATwAgAFAAQQBCAEwATwAgAFMARQBBAEwATAAgAE0ARQBMAEcAQQBSAEUASgBPACAABwAAAAcAAAAIAAAACAAAAAkAAAAEAAAABwAAAAgAAAAHAAAABgAAAAkAAAAEAAAACAAAAAcAAAAIAAAABgAAAAYAAAAEAAAACgAAAAcAAAAGAAAACAAAAAgAAAAIAAAABwAAAAUAAAAJAAAABAAAAEsAAABAAAAAMAAAAAUAAAAgAAAAAQAAAAEAAAAQAAAAAAAAAAAAAABAAQAAoAAAAAAAAAAAAAAAQAEAAKAAAAAlAAAADAAAAAIAAAAnAAAAGAAAAAUAAAAAAAAA////AAAAAAAlAAAADAAAAAUAAABMAAAAZAAAAAsAAAB4AAAANAEAAIcAAAALAAAAeAAAACoBAAAQAAAAIQDwAAAAAAAAAAAAAACAPwAAAAAAAAAAAACAPwAAAAAAAAAAAAAAAAAAAAAAAAAAAAAAAAAAAAAAAAAAJQAAAAwAAAAAAACAKAAAAAwAAAAFAAAAJQAAAAwAAAABAAAAGAAAAAwAAAAAAAACEgAAAAwAAAABAAAAHgAAABgAAAALAAAAeAAAADUBAACIAAAAJQAAAAwAAAABAAAAVAAAAIgAAAAMAAAAeAAAAFMAAACHAAAAAQAAAFVVj0GF9o5BDAAAAHgAAAAKAAAATAAAAAAAAAAAAAAAAAAAAP//////////YAAAAFAAUgBFAFMASQBEAEUATgBUAEUABwAAAAgAAAAHAAAACAAAAAQAAAAIAAAABwAAAAgAAAAIAAAABwAAAEsAAABAAAAAMAAAAAUAAAAgAAAAAQAAAAEAAAAQAAAAAAAAAAAAAABAAQAAoAAAAAAAAAAAAAAAQAEAAKAAAAAlAAAADAAAAAIAAAAnAAAAGAAAAAUAAAAAAAAA////AAAAAAAlAAAADAAAAAUAAABMAAAAZAAAAAsAAACMAAAAGgEAAJsAAAALAAAAjAAAABABAAAQAAAAIQDwAAAAAAAAAAAAAACAPwAAAAAAAAAAAACAPwAAAAAAAAAAAAAAAAAAAAAAAAAAAAAAAAAAAAAAAAAAJQAAAAwAAAAAAACAKAAAAAwAAAAFAAAAJQAAAAwAAAABAAAAGAAAAAwAAAAAAAACEgAAAAwAAAABAAAAFgAAAAwAAAAAAAAAVAAAADwBAAAMAAAAjAAAABkBAACbAAAAAQAAAFVVj0GF9o5BDAAAAIwAAAAoAAAATAAAAAQAAAALAAAAjAAAABsBAACcAAAAnAAAAEYAaQByAG0AYQBkAG8AIABwAG8AcgA6ACAAUABFAEQAUgBPACAAUABBAEIATABPACAAUwBFAEEATABMACAATQBFAEwARwBBAFIARQBKAE8ABwAAAAMAAAAFAAAACwAAAAcAAAAHAAAABwAAAAQAAAAHAAAABwAAAAUAAAAFAAAABAAAAAcAAAAHAAAACAAAAAgAAAAJAAAABAAAAAcAAAAIAAAABwAAAAYAAAAJAAAABAAAAAgAAAAHAAAACAAAAAYAAAAGAAAABAAAAAoAAAAHAAAABgAAAAgAAAAIAAAACAAAAAcAAAAFAAAACQ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Pedro Seall</cp:lastModifiedBy>
  <dcterms:created xsi:type="dcterms:W3CDTF">2020-09-08T13:38:30Z</dcterms:created>
  <dcterms:modified xsi:type="dcterms:W3CDTF">2020-11-06T15:17:25Z</dcterms:modified>
</cp:coreProperties>
</file>